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60989E8A-1E8A-4FFF-9A74-0248E22E70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W" sheetId="2" r:id="rId1"/>
    <sheet name="DW" sheetId="3" r:id="rId2"/>
  </sheets>
  <definedNames>
    <definedName name="_xlnm.Print_Area" localSheetId="0">BW!$A:$I</definedName>
    <definedName name="_xlnm.Print_Area" localSheetId="1">DW!$A:$I</definedName>
    <definedName name="_xlnm.Print_Titles" localSheetId="0">BW!$1:$4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9" i="2" l="1"/>
  <c r="E69" i="2"/>
  <c r="F69" i="2"/>
  <c r="G69" i="2"/>
  <c r="H69" i="2"/>
  <c r="I69" i="2"/>
  <c r="C69" i="2"/>
  <c r="I39" i="3"/>
  <c r="H39" i="3"/>
  <c r="G39" i="3"/>
  <c r="F39" i="3"/>
  <c r="E39" i="3"/>
  <c r="D39" i="3"/>
  <c r="C39" i="3"/>
  <c r="I68" i="2"/>
  <c r="H68" i="2"/>
  <c r="G68" i="2"/>
  <c r="F68" i="2"/>
  <c r="E68" i="2"/>
  <c r="D68" i="2"/>
  <c r="C68" i="2"/>
  <c r="I60" i="2"/>
  <c r="H60" i="2"/>
  <c r="G60" i="2"/>
  <c r="F60" i="2"/>
  <c r="E60" i="2"/>
  <c r="D60" i="2"/>
  <c r="C60" i="2"/>
  <c r="I49" i="2"/>
  <c r="H49" i="2"/>
  <c r="G49" i="2"/>
  <c r="F49" i="2"/>
  <c r="E49" i="2"/>
  <c r="D49" i="2"/>
  <c r="C49" i="2"/>
  <c r="I25" i="2"/>
  <c r="H25" i="2"/>
  <c r="G25" i="2"/>
  <c r="F25" i="2"/>
  <c r="E25" i="2"/>
  <c r="D25" i="2"/>
  <c r="C25" i="2"/>
  <c r="I22" i="2"/>
  <c r="H22" i="2"/>
  <c r="G22" i="2"/>
  <c r="F22" i="2"/>
  <c r="E22" i="2"/>
  <c r="D22" i="2"/>
  <c r="C22" i="2"/>
  <c r="I18" i="2"/>
  <c r="H18" i="2"/>
  <c r="G18" i="2"/>
  <c r="F18" i="2"/>
  <c r="E18" i="2"/>
  <c r="D18" i="2"/>
  <c r="C18" i="2"/>
</calcChain>
</file>

<file path=xl/sharedStrings.xml><?xml version="1.0" encoding="utf-8"?>
<sst xmlns="http://schemas.openxmlformats.org/spreadsheetml/2006/main" count="130" uniqueCount="107">
  <si>
    <t>No.</t>
  </si>
  <si>
    <t>Name of Banks</t>
  </si>
  <si>
    <t>No of FPO Accounts with Bank</t>
  </si>
  <si>
    <t xml:space="preserve"> Sanctioned</t>
  </si>
  <si>
    <t>Disbursed</t>
  </si>
  <si>
    <t>Outstanding</t>
  </si>
  <si>
    <t xml:space="preserve">No of A/c </t>
  </si>
  <si>
    <t xml:space="preserve">NATIONALISED BANKS  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</si>
  <si>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</si>
  <si>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</si>
  <si>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</si>
  <si>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</si>
  <si>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</si>
  <si>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</si>
  <si>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</si>
  <si>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</si>
  <si>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</si>
  <si>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</si>
  <si>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</si>
  <si>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</si>
  <si>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</si>
  <si>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CO-OPERATIVE BANKS</t>
  </si>
  <si>
    <t>DCCB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</si>
  <si>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</si>
  <si>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</si>
  <si>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</si>
  <si>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</si>
  <si>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</si>
  <si>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</si>
  <si>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</si>
  <si>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</si>
  <si>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</si>
  <si>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</si>
  <si>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</si>
  <si>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</si>
  <si>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</si>
  <si>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</si>
  <si>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</si>
  <si>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</si>
  <si>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</si>
  <si>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</si>
  <si>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</si>
  <si>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</si>
  <si>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</si>
  <si>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</si>
  <si>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</si>
  <si>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</si>
  <si>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</si>
  <si>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</si>
  <si>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</si>
  <si>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</si>
  <si>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</si>
  <si>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</si>
  <si>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</si>
  <si>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</si>
  <si>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</si>
  <si>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</si>
  <si>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</si>
  <si>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</si>
  <si>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</si>
  <si>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</si>
  <si>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</si>
  <si>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</si>
  <si>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</si>
  <si>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</si>
  <si>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</si>
  <si>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GRAND TOTAL</t>
  </si>
  <si>
    <t>Source:     Member(Banks)</t>
  </si>
  <si>
    <t>District Name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</si>
  <si>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</si>
  <si>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</si>
  <si>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</si>
  <si>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</si>
  <si>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</si>
  <si>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</si>
  <si>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</si>
  <si>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</si>
  <si>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</si>
  <si>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</si>
  <si>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</si>
  <si>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</si>
  <si>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</si>
  <si>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</si>
  <si>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</si>
  <si>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</si>
  <si>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</si>
  <si>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</si>
  <si>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</si>
  <si>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</si>
  <si>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</si>
  <si>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</si>
  <si>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</si>
  <si>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</si>
  <si>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</si>
  <si>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</si>
  <si>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</si>
  <si>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</si>
  <si>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</si>
  <si>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</si>
  <si>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</si>
  <si>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</si>
  <si>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</si>
  <si>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VAV-THARAD</t>
  </si>
  <si>
    <t>Annexure - 33</t>
  </si>
  <si>
    <t>Bank wise Details of FPO Accounts for the Quarter ended June 2026</t>
  </si>
  <si>
    <t>District WiseDetails of FPO Accounts for the Quarter ended June 2026</t>
  </si>
  <si>
    <t>Amount (Actual)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</si>
</sst>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b/>
      <sz val="28"/>
      <color theme="1"/>
      <name val="Calibri"/>
      <family val="2"/>
      <scheme val="minor"/>
    </font>
    <font>
      <b/>
      <sz val="28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0" borderId="0" xfId="0" applyFont="1"/>
    <xf numFmtId="2" fontId="0" fillId="0" borderId="0" xfId="0" applyNumberFormat="1"/>
    <xf numFmtId="0" fontId="6" fillId="0" borderId="0" xfId="0" applyFont="1"/>
    <xf numFmtId="0" fontId="7" fillId="0" borderId="0" xfId="0" applyFont="1"/>
    <xf numFmtId="0" fontId="6" fillId="0" borderId="6" xfId="0" applyFont="1" applyBorder="1"/>
    <xf numFmtId="0" fontId="2" fillId="0" borderId="9" xfId="0" applyFont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0" fillId="0" borderId="9" xfId="0" applyFont="1" applyBorder="1" applyAlignment="1">
      <alignment horizontal="center" vertical="center" wrapText="1"/>
    </xf>
    <xf numFmtId="2" fontId="10" fillId="2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/>
    <xf numFmtId="0" fontId="5" fillId="0" borderId="9" xfId="0" applyFont="1" applyBorder="1"/>
    <xf numFmtId="0" fontId="7" fillId="0" borderId="9" xfId="0" applyFont="1" applyBorder="1"/>
    <xf numFmtId="0" fontId="9" fillId="0" borderId="9" xfId="0" applyFont="1" applyBorder="1"/>
    <xf numFmtId="0" fontId="1" fillId="0" borderId="9" xfId="0" applyFont="1" applyBorder="1"/>
    <xf numFmtId="2" fontId="9" fillId="0" borderId="9" xfId="0" applyNumberFormat="1" applyFont="1" applyBorder="1"/>
    <xf numFmtId="0" fontId="1" fillId="0" borderId="0" xfId="0" applyFont="1"/>
    <xf numFmtId="0" fontId="7" fillId="0" borderId="9" xfId="0" applyFont="1" applyBorder="1" applyAlignment="1">
      <alignment horizontal="center"/>
    </xf>
    <xf numFmtId="0" fontId="7" fillId="0" borderId="9" xfId="0" applyFont="1" applyBorder="1"/>
    <xf numFmtId="0" fontId="5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9" xfId="0" applyFont="1" applyBorder="1"/>
    <xf numFmtId="0" fontId="9" fillId="0" borderId="9" xfId="0" applyFont="1" applyBorder="1"/>
    <xf numFmtId="0" fontId="1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6" xfId="0" applyFont="1" applyBorder="1" applyAlignment="1">
      <alignment horizontal="center"/>
    </xf>
    <xf numFmtId="0" fontId="6" fillId="0" borderId="6" xfId="0" applyFont="1" applyBorder="1"/>
    <xf numFmtId="0" fontId="13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0"/>
  <sheetViews>
    <sheetView tabSelected="1" view="pageBreakPreview" zoomScale="80" zoomScaleNormal="80" zoomScaleSheetLayoutView="80" workbookViewId="0">
      <selection sqref="A1:I1"/>
    </sheetView>
  </sheetViews>
  <sheetFormatPr defaultRowHeight="15" x14ac:dyDescent="0.25"/>
  <cols>
    <col min="1" max="1" width="6" bestFit="1" customWidth="1"/>
    <col min="2" max="2" width="30.7109375" bestFit="1" customWidth="1"/>
    <col min="3" max="3" width="13" customWidth="1"/>
    <col min="4" max="4" width="8.140625" customWidth="1"/>
    <col min="5" max="5" width="11.5703125" style="2" bestFit="1" customWidth="1"/>
    <col min="6" max="6" width="7" style="2" bestFit="1" customWidth="1"/>
    <col min="7" max="7" width="11.5703125" style="2" bestFit="1" customWidth="1"/>
    <col min="8" max="8" width="7" bestFit="1" customWidth="1"/>
    <col min="9" max="9" width="15" style="2" customWidth="1"/>
  </cols>
  <sheetData>
    <row r="1" spans="1:9" ht="36" x14ac:dyDescent="0.55000000000000004">
      <c r="A1" s="25" t="s">
        <v>103</v>
      </c>
      <c r="B1" s="25"/>
      <c r="C1" s="25"/>
      <c r="D1" s="25"/>
      <c r="E1" s="25"/>
      <c r="F1" s="25"/>
      <c r="G1" s="25"/>
      <c r="H1" s="25"/>
      <c r="I1" s="25"/>
    </row>
    <row r="2" spans="1:9" ht="18.75" x14ac:dyDescent="0.3">
      <c r="A2" s="26" t="s">
        <v>104</v>
      </c>
      <c r="B2" s="26"/>
      <c r="C2" s="26"/>
      <c r="D2" s="26"/>
      <c r="E2" s="26"/>
      <c r="F2" s="26"/>
      <c r="G2" s="26"/>
      <c r="H2" s="26"/>
      <c r="I2" s="26"/>
    </row>
    <row r="3" spans="1:9" ht="54.75" customHeight="1" x14ac:dyDescent="0.25">
      <c r="A3" s="27" t="s">
        <v>0</v>
      </c>
      <c r="B3" s="27" t="s">
        <v>1</v>
      </c>
      <c r="C3" s="28" t="s">
        <v>2</v>
      </c>
      <c r="D3" s="30" t="s">
        <v>3</v>
      </c>
      <c r="E3" s="30"/>
      <c r="F3" s="30" t="s">
        <v>4</v>
      </c>
      <c r="G3" s="30"/>
      <c r="H3" s="30" t="s">
        <v>5</v>
      </c>
      <c r="I3" s="29"/>
    </row>
    <row r="4" spans="1:9" ht="52.5" customHeight="1" x14ac:dyDescent="0.25">
      <c r="A4" s="27"/>
      <c r="B4" s="27"/>
      <c r="C4" s="29"/>
      <c r="D4" s="6" t="s">
        <v>6</v>
      </c>
      <c r="E4" s="7" t="s">
        <v>106</v>
      </c>
      <c r="F4" s="6" t="s">
        <v>6</v>
      </c>
      <c r="G4" s="7" t="s">
        <v>106</v>
      </c>
      <c r="H4" s="6" t="s">
        <v>6</v>
      </c>
      <c r="I4" s="7" t="s">
        <v>106</v>
      </c>
    </row>
    <row r="5" spans="1:9" s="9" customFormat="1" ht="18.75" x14ac:dyDescent="0.3">
      <c r="A5" s="15"/>
      <c r="B5" s="16" t="s">
        <v>7</v>
      </c>
      <c r="C5" s="15"/>
      <c r="D5" s="15"/>
      <c r="E5" s="17"/>
      <c r="F5" s="17"/>
      <c r="G5" s="17"/>
      <c r="H5" s="15"/>
      <c r="I5" s="17"/>
    </row>
    <row r="6" spans="1:9" s="3" customFormat="1" x14ac:dyDescent="0.25">
      <c r="A6" s="12">
        <v>1</v>
      </c>
      <c r="B6" s="12" t="s">
        <v>8</v>
      </c>
      <c r="C6" s="12">
        <v>3</v>
      </c>
      <c r="D6" s="12">
        <v>3</v>
      </c>
      <c r="E6" s="12">
        <v>27350000</v>
      </c>
      <c r="F6" s="12">
        <v>3</v>
      </c>
      <c r="G6" s="12">
        <v>26952548</v>
      </c>
      <c r="H6" s="12">
        <v>3</v>
      </c>
      <c r="I6" s="12">
        <v>17465885</v>
      </c>
    </row>
    <row r="7" spans="1:9" s="3" customFormat="1" x14ac:dyDescent="0.25">
      <c r="A7" s="12">
        <v>2</v>
      </c>
      <c r="B7" s="12" t="s">
        <v>9</v>
      </c>
      <c r="C7" s="12">
        <v>1</v>
      </c>
      <c r="D7" s="12">
        <v>1</v>
      </c>
      <c r="E7" s="12">
        <v>35950000</v>
      </c>
      <c r="F7" s="12">
        <v>1</v>
      </c>
      <c r="G7" s="12">
        <v>35950000</v>
      </c>
      <c r="H7" s="12">
        <v>1</v>
      </c>
      <c r="I7" s="12">
        <v>8219353.7999999998</v>
      </c>
    </row>
    <row r="8" spans="1:9" s="3" customFormat="1" x14ac:dyDescent="0.25">
      <c r="A8" s="12">
        <v>3</v>
      </c>
      <c r="B8" s="12" t="s">
        <v>10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s="3" customFormat="1" x14ac:dyDescent="0.25">
      <c r="A9" s="12">
        <v>4</v>
      </c>
      <c r="B9" s="12" t="s">
        <v>11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 s="3" customFormat="1" x14ac:dyDescent="0.25">
      <c r="A10" s="12">
        <v>5</v>
      </c>
      <c r="B10" s="12" t="s">
        <v>12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s="3" customFormat="1" x14ac:dyDescent="0.25">
      <c r="A11" s="12">
        <v>6</v>
      </c>
      <c r="B11" s="12" t="s">
        <v>13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s="3" customFormat="1" x14ac:dyDescent="0.25">
      <c r="A12" s="12">
        <v>7</v>
      </c>
      <c r="B12" s="12" t="s">
        <v>14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s="3" customFormat="1" x14ac:dyDescent="0.25">
      <c r="A13" s="12">
        <v>8</v>
      </c>
      <c r="B13" s="12" t="s">
        <v>15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s="3" customFormat="1" x14ac:dyDescent="0.25">
      <c r="A14" s="12">
        <v>9</v>
      </c>
      <c r="B14" s="12" t="s">
        <v>20</v>
      </c>
      <c r="C14" s="12">
        <v>13</v>
      </c>
      <c r="D14" s="12">
        <v>13</v>
      </c>
      <c r="E14" s="12">
        <v>29220000</v>
      </c>
      <c r="F14" s="12">
        <v>13</v>
      </c>
      <c r="G14" s="12">
        <v>29220000</v>
      </c>
      <c r="H14" s="12">
        <v>13</v>
      </c>
      <c r="I14" s="12">
        <v>16295845.029999999</v>
      </c>
    </row>
    <row r="15" spans="1:9" s="3" customFormat="1" x14ac:dyDescent="0.25">
      <c r="A15" s="12">
        <v>10</v>
      </c>
      <c r="B15" s="12" t="s">
        <v>16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s="3" customFormat="1" x14ac:dyDescent="0.25">
      <c r="A16" s="12">
        <v>11</v>
      </c>
      <c r="B16" s="12" t="s">
        <v>17</v>
      </c>
      <c r="C16" s="12">
        <v>3</v>
      </c>
      <c r="D16" s="12">
        <v>3</v>
      </c>
      <c r="E16" s="12">
        <v>3500000</v>
      </c>
      <c r="F16" s="12">
        <v>3</v>
      </c>
      <c r="G16" s="12">
        <v>3500000</v>
      </c>
      <c r="H16" s="12">
        <v>3</v>
      </c>
      <c r="I16" s="12">
        <v>2789533.31</v>
      </c>
    </row>
    <row r="17" spans="1:9" s="3" customFormat="1" x14ac:dyDescent="0.25">
      <c r="A17" s="12">
        <v>12</v>
      </c>
      <c r="B17" s="12" t="s">
        <v>18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s="4" customFormat="1" ht="17.25" x14ac:dyDescent="0.3">
      <c r="A18" s="19" t="s">
        <v>19</v>
      </c>
      <c r="B18" s="20"/>
      <c r="C18" s="14">
        <f t="shared" ref="C18:I18" si="0">SUM(C6:C17)</f>
        <v>20</v>
      </c>
      <c r="D18" s="14">
        <f t="shared" si="0"/>
        <v>20</v>
      </c>
      <c r="E18" s="14">
        <f t="shared" si="0"/>
        <v>96020000</v>
      </c>
      <c r="F18" s="14">
        <f t="shared" si="0"/>
        <v>20</v>
      </c>
      <c r="G18" s="14">
        <f t="shared" si="0"/>
        <v>95622548</v>
      </c>
      <c r="H18" s="14">
        <f t="shared" si="0"/>
        <v>20</v>
      </c>
      <c r="I18" s="14">
        <f t="shared" si="0"/>
        <v>44770617.140000001</v>
      </c>
    </row>
    <row r="19" spans="1:9" s="18" customFormat="1" ht="18.75" x14ac:dyDescent="0.3">
      <c r="A19" s="16"/>
      <c r="B19" s="24" t="s">
        <v>21</v>
      </c>
      <c r="C19" s="24"/>
      <c r="D19" s="24"/>
      <c r="E19" s="24"/>
      <c r="F19" s="24"/>
      <c r="G19" s="24"/>
      <c r="H19" s="24"/>
      <c r="I19" s="24"/>
    </row>
    <row r="20" spans="1:9" s="3" customFormat="1" x14ac:dyDescent="0.25">
      <c r="A20" s="12">
        <v>13</v>
      </c>
      <c r="B20" s="12" t="s">
        <v>22</v>
      </c>
      <c r="C20" s="12">
        <v>12</v>
      </c>
      <c r="D20" s="12">
        <v>2</v>
      </c>
      <c r="E20" s="12">
        <v>3470000</v>
      </c>
      <c r="F20" s="12">
        <v>2</v>
      </c>
      <c r="G20" s="12">
        <v>3470000</v>
      </c>
      <c r="H20" s="12">
        <v>2</v>
      </c>
      <c r="I20" s="12">
        <v>2340090.25</v>
      </c>
    </row>
    <row r="21" spans="1:9" s="3" customFormat="1" x14ac:dyDescent="0.25">
      <c r="A21" s="12">
        <v>14</v>
      </c>
      <c r="B21" s="12" t="s">
        <v>23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s="4" customFormat="1" ht="17.25" x14ac:dyDescent="0.3">
      <c r="A22" s="19" t="s">
        <v>19</v>
      </c>
      <c r="B22" s="20"/>
      <c r="C22" s="14">
        <f t="shared" ref="C22:I22" si="1">SUM(C20:C21)</f>
        <v>12</v>
      </c>
      <c r="D22" s="14">
        <f t="shared" si="1"/>
        <v>2</v>
      </c>
      <c r="E22" s="14">
        <f t="shared" si="1"/>
        <v>3470000</v>
      </c>
      <c r="F22" s="14">
        <f t="shared" si="1"/>
        <v>2</v>
      </c>
      <c r="G22" s="14">
        <f t="shared" si="1"/>
        <v>3470000</v>
      </c>
      <c r="H22" s="14">
        <f t="shared" si="1"/>
        <v>2</v>
      </c>
      <c r="I22" s="14">
        <f t="shared" si="1"/>
        <v>2340090.25</v>
      </c>
    </row>
    <row r="23" spans="1:9" s="1" customFormat="1" ht="21" x14ac:dyDescent="0.35">
      <c r="A23" s="13"/>
      <c r="B23" s="21" t="s">
        <v>24</v>
      </c>
      <c r="C23" s="21"/>
      <c r="D23" s="21"/>
      <c r="E23" s="21"/>
      <c r="F23" s="21"/>
      <c r="G23" s="21"/>
      <c r="H23" s="21"/>
      <c r="I23" s="21"/>
    </row>
    <row r="24" spans="1:9" s="3" customFormat="1" x14ac:dyDescent="0.25">
      <c r="A24" s="12">
        <v>15</v>
      </c>
      <c r="B24" s="12" t="s">
        <v>25</v>
      </c>
      <c r="C24" s="12">
        <v>10</v>
      </c>
      <c r="D24" s="12">
        <v>10</v>
      </c>
      <c r="E24" s="12">
        <v>66036000</v>
      </c>
      <c r="F24" s="12">
        <v>10</v>
      </c>
      <c r="G24" s="12">
        <v>66036000</v>
      </c>
      <c r="H24" s="12">
        <v>10</v>
      </c>
      <c r="I24" s="12">
        <v>45477879.560000002</v>
      </c>
    </row>
    <row r="25" spans="1:9" s="4" customFormat="1" ht="17.25" x14ac:dyDescent="0.3">
      <c r="A25" s="19" t="s">
        <v>19</v>
      </c>
      <c r="B25" s="20"/>
      <c r="C25" s="14">
        <f t="shared" ref="C25:I25" si="2">SUM(C24:C24)</f>
        <v>10</v>
      </c>
      <c r="D25" s="14">
        <f t="shared" si="2"/>
        <v>10</v>
      </c>
      <c r="E25" s="14">
        <f t="shared" si="2"/>
        <v>66036000</v>
      </c>
      <c r="F25" s="14">
        <f t="shared" si="2"/>
        <v>10</v>
      </c>
      <c r="G25" s="14">
        <f t="shared" si="2"/>
        <v>66036000</v>
      </c>
      <c r="H25" s="14">
        <f t="shared" si="2"/>
        <v>10</v>
      </c>
      <c r="I25" s="14">
        <f t="shared" si="2"/>
        <v>45477879.560000002</v>
      </c>
    </row>
    <row r="26" spans="1:9" s="1" customFormat="1" ht="21" x14ac:dyDescent="0.35">
      <c r="A26" s="13"/>
      <c r="B26" s="21" t="s">
        <v>26</v>
      </c>
      <c r="C26" s="21"/>
      <c r="D26" s="21"/>
      <c r="E26" s="21"/>
      <c r="F26" s="21"/>
      <c r="G26" s="21"/>
      <c r="H26" s="21"/>
      <c r="I26" s="21"/>
    </row>
    <row r="27" spans="1:9" s="3" customFormat="1" x14ac:dyDescent="0.25">
      <c r="A27" s="12">
        <v>16</v>
      </c>
      <c r="B27" s="12" t="s">
        <v>27</v>
      </c>
      <c r="C27" s="12">
        <v>13</v>
      </c>
      <c r="D27" s="12">
        <v>13</v>
      </c>
      <c r="E27" s="12">
        <v>33328642</v>
      </c>
      <c r="F27" s="12">
        <v>13</v>
      </c>
      <c r="G27" s="12">
        <v>33328642</v>
      </c>
      <c r="H27" s="12">
        <v>12</v>
      </c>
      <c r="I27" s="12">
        <v>43604643.960000001</v>
      </c>
    </row>
    <row r="28" spans="1:9" s="3" customFormat="1" x14ac:dyDescent="0.25">
      <c r="A28" s="12">
        <v>17</v>
      </c>
      <c r="B28" s="12" t="s">
        <v>28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s="3" customFormat="1" x14ac:dyDescent="0.25">
      <c r="A29" s="12">
        <v>18</v>
      </c>
      <c r="B29" s="12" t="s">
        <v>29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s="3" customFormat="1" x14ac:dyDescent="0.25">
      <c r="A30" s="12">
        <v>19</v>
      </c>
      <c r="B30" s="12" t="s">
        <v>30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s="3" customFormat="1" x14ac:dyDescent="0.25">
      <c r="A31" s="12">
        <v>20</v>
      </c>
      <c r="B31" s="12" t="s">
        <v>31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s="3" customFormat="1" x14ac:dyDescent="0.25">
      <c r="A32" s="12">
        <v>21</v>
      </c>
      <c r="B32" s="12" t="s">
        <v>32</v>
      </c>
      <c r="C32" s="12">
        <v>2</v>
      </c>
      <c r="D32" s="12">
        <v>0</v>
      </c>
      <c r="E32" s="12">
        <v>0</v>
      </c>
      <c r="F32" s="12">
        <v>1</v>
      </c>
      <c r="G32" s="12">
        <v>1948</v>
      </c>
      <c r="H32" s="12">
        <v>2</v>
      </c>
      <c r="I32" s="12">
        <v>748812</v>
      </c>
    </row>
    <row r="33" spans="1:9" s="3" customFormat="1" x14ac:dyDescent="0.25">
      <c r="A33" s="12">
        <v>22</v>
      </c>
      <c r="B33" s="12" t="s">
        <v>33</v>
      </c>
      <c r="C33" s="12">
        <v>2</v>
      </c>
      <c r="D33" s="12">
        <v>2</v>
      </c>
      <c r="E33" s="12">
        <v>4522414</v>
      </c>
      <c r="F33" s="12">
        <v>2</v>
      </c>
      <c r="G33" s="12">
        <v>4522414</v>
      </c>
      <c r="H33" s="12">
        <v>2</v>
      </c>
      <c r="I33" s="12">
        <v>3963240.12</v>
      </c>
    </row>
    <row r="34" spans="1:9" s="3" customFormat="1" x14ac:dyDescent="0.25">
      <c r="A34" s="12">
        <v>23</v>
      </c>
      <c r="B34" s="12" t="s">
        <v>34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s="3" customFormat="1" x14ac:dyDescent="0.25">
      <c r="A35" s="12">
        <v>24</v>
      </c>
      <c r="B35" s="12" t="s">
        <v>35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s="3" customFormat="1" x14ac:dyDescent="0.25">
      <c r="A36" s="12">
        <v>25</v>
      </c>
      <c r="B36" s="12" t="s">
        <v>36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s="3" customFormat="1" x14ac:dyDescent="0.25">
      <c r="A37" s="12">
        <v>26</v>
      </c>
      <c r="B37" s="12" t="s">
        <v>37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s="3" customFormat="1" x14ac:dyDescent="0.25">
      <c r="A38" s="12">
        <v>27</v>
      </c>
      <c r="B38" s="12" t="s">
        <v>38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s="3" customFormat="1" x14ac:dyDescent="0.25">
      <c r="A39" s="12">
        <v>28</v>
      </c>
      <c r="B39" s="12" t="s">
        <v>39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s="3" customFormat="1" x14ac:dyDescent="0.25">
      <c r="A40" s="12">
        <v>29</v>
      </c>
      <c r="B40" s="12" t="s">
        <v>40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s="3" customFormat="1" x14ac:dyDescent="0.25">
      <c r="A41" s="12">
        <v>30</v>
      </c>
      <c r="B41" s="12" t="s">
        <v>41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s="3" customFormat="1" x14ac:dyDescent="0.25">
      <c r="A42" s="12">
        <v>31</v>
      </c>
      <c r="B42" s="12" t="s">
        <v>42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s="3" customFormat="1" x14ac:dyDescent="0.25">
      <c r="A43" s="12">
        <v>32</v>
      </c>
      <c r="B43" s="12" t="s">
        <v>43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s="3" customFormat="1" x14ac:dyDescent="0.25">
      <c r="A44" s="12">
        <v>33</v>
      </c>
      <c r="B44" s="12" t="s">
        <v>44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s="3" customFormat="1" x14ac:dyDescent="0.25">
      <c r="A45" s="12">
        <v>34</v>
      </c>
      <c r="B45" s="12" t="s">
        <v>45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s="3" customFormat="1" x14ac:dyDescent="0.25">
      <c r="A46" s="12">
        <v>35</v>
      </c>
      <c r="B46" s="12" t="s">
        <v>46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s="3" customFormat="1" x14ac:dyDescent="0.25">
      <c r="A47" s="12">
        <v>36</v>
      </c>
      <c r="B47" s="12" t="s">
        <v>47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s="3" customFormat="1" x14ac:dyDescent="0.25">
      <c r="A48" s="12">
        <v>37</v>
      </c>
      <c r="B48" s="12" t="s">
        <v>48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s="4" customFormat="1" ht="17.25" x14ac:dyDescent="0.3">
      <c r="A49" s="19" t="s">
        <v>19</v>
      </c>
      <c r="B49" s="20"/>
      <c r="C49" s="14">
        <f t="shared" ref="C49:I49" si="3">SUM(C27:C48)</f>
        <v>17</v>
      </c>
      <c r="D49" s="14">
        <f t="shared" si="3"/>
        <v>15</v>
      </c>
      <c r="E49" s="14">
        <f t="shared" si="3"/>
        <v>37851056</v>
      </c>
      <c r="F49" s="14">
        <f t="shared" si="3"/>
        <v>16</v>
      </c>
      <c r="G49" s="14">
        <f t="shared" si="3"/>
        <v>37853004</v>
      </c>
      <c r="H49" s="14">
        <f t="shared" si="3"/>
        <v>16</v>
      </c>
      <c r="I49" s="14">
        <f t="shared" si="3"/>
        <v>48316696.079999998</v>
      </c>
    </row>
    <row r="50" spans="1:9" s="1" customFormat="1" ht="21" x14ac:dyDescent="0.35">
      <c r="A50" s="13"/>
      <c r="B50" s="21" t="s">
        <v>49</v>
      </c>
      <c r="C50" s="21"/>
      <c r="D50" s="21"/>
      <c r="E50" s="21"/>
      <c r="F50" s="21"/>
      <c r="G50" s="21"/>
      <c r="H50" s="21"/>
      <c r="I50" s="21"/>
    </row>
    <row r="51" spans="1:9" s="3" customFormat="1" x14ac:dyDescent="0.25">
      <c r="A51" s="12">
        <v>38</v>
      </c>
      <c r="B51" s="12" t="s">
        <v>50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s="3" customFormat="1" x14ac:dyDescent="0.25">
      <c r="A52" s="12">
        <v>39</v>
      </c>
      <c r="B52" s="12" t="s">
        <v>51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s="3" customFormat="1" x14ac:dyDescent="0.25">
      <c r="A53" s="12">
        <v>40</v>
      </c>
      <c r="B53" s="12" t="s">
        <v>52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s="3" customFormat="1" x14ac:dyDescent="0.25">
      <c r="A54" s="12">
        <v>41</v>
      </c>
      <c r="B54" s="12" t="s">
        <v>53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s="3" customFormat="1" x14ac:dyDescent="0.25">
      <c r="A55" s="12">
        <v>42</v>
      </c>
      <c r="B55" s="12" t="s">
        <v>54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s="3" customFormat="1" x14ac:dyDescent="0.25">
      <c r="A56" s="12">
        <v>43</v>
      </c>
      <c r="B56" s="12" t="s">
        <v>55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s="3" customFormat="1" x14ac:dyDescent="0.25">
      <c r="A57" s="12">
        <v>44</v>
      </c>
      <c r="B57" s="12" t="s">
        <v>56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s="3" customFormat="1" x14ac:dyDescent="0.25">
      <c r="A58" s="12">
        <v>45</v>
      </c>
      <c r="B58" s="12" t="s">
        <v>57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s="3" customFormat="1" x14ac:dyDescent="0.25">
      <c r="A59" s="12">
        <v>46</v>
      </c>
      <c r="B59" s="12" t="s">
        <v>58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s="4" customFormat="1" ht="17.25" x14ac:dyDescent="0.3">
      <c r="A60" s="19" t="s">
        <v>19</v>
      </c>
      <c r="B60" s="20"/>
      <c r="C60" s="14">
        <f t="shared" ref="C60:I60" si="4">SUM(C51:C59)</f>
        <v>0</v>
      </c>
      <c r="D60" s="14">
        <f t="shared" si="4"/>
        <v>0</v>
      </c>
      <c r="E60" s="14">
        <f t="shared" si="4"/>
        <v>0</v>
      </c>
      <c r="F60" s="14">
        <f t="shared" si="4"/>
        <v>0</v>
      </c>
      <c r="G60" s="14">
        <f t="shared" si="4"/>
        <v>0</v>
      </c>
      <c r="H60" s="14">
        <f t="shared" si="4"/>
        <v>0</v>
      </c>
      <c r="I60" s="14">
        <f t="shared" si="4"/>
        <v>0</v>
      </c>
    </row>
    <row r="61" spans="1:9" s="1" customFormat="1" ht="21" x14ac:dyDescent="0.35">
      <c r="A61" s="13"/>
      <c r="B61" s="21" t="s">
        <v>59</v>
      </c>
      <c r="C61" s="21"/>
      <c r="D61" s="21"/>
      <c r="E61" s="21"/>
      <c r="F61" s="21"/>
      <c r="G61" s="21"/>
      <c r="H61" s="21"/>
      <c r="I61" s="21"/>
    </row>
    <row r="62" spans="1:9" s="3" customFormat="1" x14ac:dyDescent="0.25">
      <c r="A62" s="12">
        <v>47</v>
      </c>
      <c r="B62" s="12" t="s">
        <v>60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s="3" customFormat="1" x14ac:dyDescent="0.25">
      <c r="A63" s="12">
        <v>48</v>
      </c>
      <c r="B63" s="12" t="s">
        <v>61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s="3" customFormat="1" x14ac:dyDescent="0.25">
      <c r="A64" s="12">
        <v>49</v>
      </c>
      <c r="B64" s="12" t="s">
        <v>62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s="3" customFormat="1" x14ac:dyDescent="0.25">
      <c r="A65" s="12">
        <v>50</v>
      </c>
      <c r="B65" s="12" t="s">
        <v>63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s="3" customFormat="1" x14ac:dyDescent="0.25">
      <c r="A66" s="12">
        <v>51</v>
      </c>
      <c r="B66" s="12" t="s">
        <v>64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s="3" customFormat="1" x14ac:dyDescent="0.25">
      <c r="A67" s="12">
        <v>52</v>
      </c>
      <c r="B67" s="12" t="s">
        <v>65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s="3" customFormat="1" x14ac:dyDescent="0.25">
      <c r="A68" s="22" t="s">
        <v>19</v>
      </c>
      <c r="B68" s="23"/>
      <c r="C68" s="12">
        <f t="shared" ref="C68:I68" si="5">SUM(C62:C67)</f>
        <v>0</v>
      </c>
      <c r="D68" s="12">
        <f t="shared" si="5"/>
        <v>0</v>
      </c>
      <c r="E68" s="12">
        <f t="shared" si="5"/>
        <v>0</v>
      </c>
      <c r="F68" s="12">
        <f t="shared" si="5"/>
        <v>0</v>
      </c>
      <c r="G68" s="12">
        <f t="shared" si="5"/>
        <v>0</v>
      </c>
      <c r="H68" s="12">
        <f t="shared" si="5"/>
        <v>0</v>
      </c>
      <c r="I68" s="12">
        <f t="shared" si="5"/>
        <v>0</v>
      </c>
    </row>
    <row r="69" spans="1:9" s="3" customFormat="1" x14ac:dyDescent="0.25">
      <c r="A69" s="22" t="s">
        <v>66</v>
      </c>
      <c r="B69" s="23"/>
      <c r="C69" s="12">
        <f>SUM(C18+C22+C25+C49+C60+C68)</f>
        <v>59</v>
      </c>
      <c r="D69" s="12">
        <f t="shared" ref="D69:I69" si="6">SUM(D18+D22+D25+D49+D60+D68)</f>
        <v>47</v>
      </c>
      <c r="E69" s="12">
        <f t="shared" si="6"/>
        <v>203377056</v>
      </c>
      <c r="F69" s="12">
        <f t="shared" si="6"/>
        <v>48</v>
      </c>
      <c r="G69" s="12">
        <f t="shared" si="6"/>
        <v>202981552</v>
      </c>
      <c r="H69" s="12">
        <f t="shared" si="6"/>
        <v>48</v>
      </c>
      <c r="I69" s="12">
        <f t="shared" si="6"/>
        <v>140905283.03</v>
      </c>
    </row>
    <row r="70" spans="1:9" s="3" customFormat="1" x14ac:dyDescent="0.25">
      <c r="A70" s="5"/>
      <c r="B70" s="5" t="s">
        <v>67</v>
      </c>
      <c r="C70" s="5"/>
      <c r="D70" s="5"/>
      <c r="E70" s="5"/>
      <c r="F70" s="5"/>
      <c r="G70" s="5"/>
      <c r="H70" s="5"/>
      <c r="I70" s="5"/>
    </row>
  </sheetData>
  <mergeCells count="20">
    <mergeCell ref="A18:B18"/>
    <mergeCell ref="B19:I19"/>
    <mergeCell ref="A22:B22"/>
    <mergeCell ref="A1:I1"/>
    <mergeCell ref="A2:I2"/>
    <mergeCell ref="B3:B4"/>
    <mergeCell ref="A3:A4"/>
    <mergeCell ref="C3:C4"/>
    <mergeCell ref="D3:E3"/>
    <mergeCell ref="H3:I3"/>
    <mergeCell ref="F3:G3"/>
    <mergeCell ref="A60:B60"/>
    <mergeCell ref="B61:I61"/>
    <mergeCell ref="A68:B68"/>
    <mergeCell ref="A69:B69"/>
    <mergeCell ref="B23:I23"/>
    <mergeCell ref="A25:B25"/>
    <mergeCell ref="B26:I26"/>
    <mergeCell ref="A49:B49"/>
    <mergeCell ref="B50:I50"/>
  </mergeCells>
  <printOptions horizontalCentered="1" verticalCentered="1"/>
  <pageMargins left="0.17" right="0.17" top="0.31496062992126" bottom="0.31496062992126" header="0" footer="0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0"/>
  <sheetViews>
    <sheetView view="pageBreakPreview" zoomScaleNormal="100" zoomScaleSheetLayoutView="100" workbookViewId="0">
      <selection sqref="A1:I1"/>
    </sheetView>
  </sheetViews>
  <sheetFormatPr defaultRowHeight="15" x14ac:dyDescent="0.25"/>
  <cols>
    <col min="1" max="1" width="5.7109375" customWidth="1"/>
    <col min="2" max="2" width="20.28515625" customWidth="1"/>
    <col min="3" max="3" width="12.42578125" customWidth="1"/>
    <col min="4" max="4" width="6.42578125" bestFit="1" customWidth="1"/>
    <col min="5" max="5" width="10" style="2" bestFit="1" customWidth="1"/>
    <col min="6" max="6" width="6.42578125" style="2" bestFit="1" customWidth="1"/>
    <col min="7" max="7" width="10" style="2" bestFit="1" customWidth="1"/>
    <col min="8" max="8" width="8" customWidth="1"/>
    <col min="9" max="9" width="12" style="2" bestFit="1" customWidth="1"/>
  </cols>
  <sheetData>
    <row r="1" spans="1:9" ht="42.75" x14ac:dyDescent="0.8">
      <c r="A1" s="36" t="s">
        <v>103</v>
      </c>
      <c r="B1" s="36"/>
      <c r="C1" s="36"/>
      <c r="D1" s="36"/>
      <c r="E1" s="36"/>
      <c r="F1" s="36"/>
      <c r="G1" s="36"/>
      <c r="H1" s="36"/>
      <c r="I1" s="36"/>
    </row>
    <row r="2" spans="1:9" ht="15.75" x14ac:dyDescent="0.25">
      <c r="A2" s="37" t="s">
        <v>105</v>
      </c>
      <c r="B2" s="37"/>
      <c r="C2" s="37"/>
      <c r="D2" s="37"/>
      <c r="E2" s="37"/>
      <c r="F2" s="37"/>
      <c r="G2" s="37"/>
      <c r="H2" s="37"/>
      <c r="I2" s="37"/>
    </row>
    <row r="3" spans="1:9" s="9" customFormat="1" ht="54.75" customHeight="1" x14ac:dyDescent="0.3">
      <c r="A3" s="38" t="s">
        <v>0</v>
      </c>
      <c r="B3" s="40" t="s">
        <v>68</v>
      </c>
      <c r="C3" s="42" t="s">
        <v>2</v>
      </c>
      <c r="D3" s="43" t="s">
        <v>3</v>
      </c>
      <c r="E3" s="43"/>
      <c r="F3" s="45" t="s">
        <v>4</v>
      </c>
      <c r="G3" s="46"/>
      <c r="H3" s="43" t="s">
        <v>5</v>
      </c>
      <c r="I3" s="44"/>
    </row>
    <row r="4" spans="1:9" s="8" customFormat="1" ht="52.5" customHeight="1" x14ac:dyDescent="0.25">
      <c r="A4" s="39"/>
      <c r="B4" s="41"/>
      <c r="C4" s="29"/>
      <c r="D4" s="10" t="s">
        <v>6</v>
      </c>
      <c r="E4" s="11" t="s">
        <v>106</v>
      </c>
      <c r="F4" s="10" t="s">
        <v>6</v>
      </c>
      <c r="G4" s="11" t="s">
        <v>106</v>
      </c>
      <c r="H4" s="10" t="s">
        <v>6</v>
      </c>
      <c r="I4" s="11" t="s">
        <v>106</v>
      </c>
    </row>
    <row r="5" spans="1:9" s="3" customFormat="1" x14ac:dyDescent="0.25">
      <c r="A5" s="5">
        <v>1</v>
      </c>
      <c r="B5" s="5" t="s">
        <v>69</v>
      </c>
      <c r="C5" s="5">
        <v>2</v>
      </c>
      <c r="D5" s="5">
        <v>2</v>
      </c>
      <c r="E5" s="5">
        <v>3770000</v>
      </c>
      <c r="F5" s="5">
        <v>2</v>
      </c>
      <c r="G5" s="5">
        <v>3770000</v>
      </c>
      <c r="H5" s="5">
        <v>2</v>
      </c>
      <c r="I5" s="5">
        <v>3645122</v>
      </c>
    </row>
    <row r="6" spans="1:9" s="3" customFormat="1" x14ac:dyDescent="0.25">
      <c r="A6" s="5">
        <v>2</v>
      </c>
      <c r="B6" s="5" t="s">
        <v>70</v>
      </c>
      <c r="C6" s="5">
        <v>1</v>
      </c>
      <c r="D6" s="5">
        <v>1</v>
      </c>
      <c r="E6" s="5">
        <v>2500000</v>
      </c>
      <c r="F6" s="5">
        <v>1</v>
      </c>
      <c r="G6" s="5">
        <v>2500000</v>
      </c>
      <c r="H6" s="5">
        <v>1</v>
      </c>
      <c r="I6" s="5">
        <v>1239020</v>
      </c>
    </row>
    <row r="7" spans="1:9" s="3" customFormat="1" x14ac:dyDescent="0.25">
      <c r="A7" s="5">
        <v>3</v>
      </c>
      <c r="B7" s="5" t="s">
        <v>71</v>
      </c>
      <c r="C7" s="5">
        <v>6</v>
      </c>
      <c r="D7" s="5">
        <v>0</v>
      </c>
      <c r="E7" s="5">
        <v>0</v>
      </c>
      <c r="F7" s="5">
        <v>1</v>
      </c>
      <c r="G7" s="5">
        <v>1948</v>
      </c>
      <c r="H7" s="5">
        <v>1</v>
      </c>
      <c r="I7" s="5">
        <v>156475</v>
      </c>
    </row>
    <row r="8" spans="1:9" s="3" customFormat="1" x14ac:dyDescent="0.25">
      <c r="A8" s="5">
        <v>4</v>
      </c>
      <c r="B8" s="5" t="s">
        <v>72</v>
      </c>
      <c r="C8" s="5">
        <v>1</v>
      </c>
      <c r="D8" s="5">
        <v>1</v>
      </c>
      <c r="E8" s="5">
        <v>83647</v>
      </c>
      <c r="F8" s="5">
        <v>1</v>
      </c>
      <c r="G8" s="5">
        <v>83647</v>
      </c>
      <c r="H8" s="5">
        <v>1</v>
      </c>
      <c r="I8" s="5">
        <v>1487361</v>
      </c>
    </row>
    <row r="9" spans="1:9" s="3" customFormat="1" x14ac:dyDescent="0.25">
      <c r="A9" s="5">
        <v>5</v>
      </c>
      <c r="B9" s="5" t="s">
        <v>73</v>
      </c>
      <c r="C9" s="5">
        <v>7</v>
      </c>
      <c r="D9" s="5">
        <v>7</v>
      </c>
      <c r="E9" s="5">
        <v>68612891</v>
      </c>
      <c r="F9" s="5">
        <v>7</v>
      </c>
      <c r="G9" s="5">
        <v>68215439</v>
      </c>
      <c r="H9" s="5">
        <v>7</v>
      </c>
      <c r="I9" s="5">
        <v>32901743.75</v>
      </c>
    </row>
    <row r="10" spans="1:9" s="3" customFormat="1" x14ac:dyDescent="0.25">
      <c r="A10" s="5">
        <v>6</v>
      </c>
      <c r="B10" s="5" t="s">
        <v>74</v>
      </c>
      <c r="C10" s="5">
        <v>1</v>
      </c>
      <c r="D10" s="5">
        <v>1</v>
      </c>
      <c r="E10" s="5">
        <v>5100000</v>
      </c>
      <c r="F10" s="5">
        <v>1</v>
      </c>
      <c r="G10" s="5">
        <v>5100000</v>
      </c>
      <c r="H10" s="5">
        <v>1</v>
      </c>
      <c r="I10" s="5">
        <v>4589676</v>
      </c>
    </row>
    <row r="11" spans="1:9" s="3" customFormat="1" x14ac:dyDescent="0.25">
      <c r="A11" s="5">
        <v>7</v>
      </c>
      <c r="B11" s="5" t="s">
        <v>75</v>
      </c>
      <c r="C11" s="5">
        <v>2</v>
      </c>
      <c r="D11" s="5">
        <v>2</v>
      </c>
      <c r="E11" s="5">
        <v>5700000</v>
      </c>
      <c r="F11" s="5">
        <v>2</v>
      </c>
      <c r="G11" s="5">
        <v>5700000</v>
      </c>
      <c r="H11" s="5">
        <v>2</v>
      </c>
      <c r="I11" s="5">
        <v>106137.03</v>
      </c>
    </row>
    <row r="12" spans="1:9" s="3" customFormat="1" x14ac:dyDescent="0.25">
      <c r="A12" s="5">
        <v>8</v>
      </c>
      <c r="B12" s="5" t="s">
        <v>76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</row>
    <row r="13" spans="1:9" s="3" customFormat="1" x14ac:dyDescent="0.25">
      <c r="A13" s="5">
        <v>9</v>
      </c>
      <c r="B13" s="5" t="s">
        <v>77</v>
      </c>
      <c r="C13" s="5">
        <v>2</v>
      </c>
      <c r="D13" s="5">
        <v>2</v>
      </c>
      <c r="E13" s="5">
        <v>3500000</v>
      </c>
      <c r="F13" s="5">
        <v>2</v>
      </c>
      <c r="G13" s="5">
        <v>3500000</v>
      </c>
      <c r="H13" s="5">
        <v>2</v>
      </c>
      <c r="I13" s="5">
        <v>2248765.8199999998</v>
      </c>
    </row>
    <row r="14" spans="1:9" s="3" customFormat="1" x14ac:dyDescent="0.25">
      <c r="A14" s="5">
        <v>10</v>
      </c>
      <c r="B14" s="5" t="s">
        <v>78</v>
      </c>
      <c r="C14" s="5">
        <v>3</v>
      </c>
      <c r="D14" s="5">
        <v>3</v>
      </c>
      <c r="E14" s="5">
        <v>4985000</v>
      </c>
      <c r="F14" s="5">
        <v>3</v>
      </c>
      <c r="G14" s="5">
        <v>4985000</v>
      </c>
      <c r="H14" s="5">
        <v>3</v>
      </c>
      <c r="I14" s="5">
        <v>3757424</v>
      </c>
    </row>
    <row r="15" spans="1:9" s="3" customFormat="1" x14ac:dyDescent="0.25">
      <c r="A15" s="5">
        <v>11</v>
      </c>
      <c r="B15" s="5" t="s">
        <v>79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s="3" customFormat="1" x14ac:dyDescent="0.25">
      <c r="A16" s="5">
        <v>12</v>
      </c>
      <c r="B16" s="5" t="s">
        <v>80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s="3" customFormat="1" x14ac:dyDescent="0.25">
      <c r="A17" s="5">
        <v>13</v>
      </c>
      <c r="B17" s="5" t="s">
        <v>81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s="3" customFormat="1" x14ac:dyDescent="0.25">
      <c r="A18" s="5">
        <v>14</v>
      </c>
      <c r="B18" s="5" t="s">
        <v>82</v>
      </c>
      <c r="C18" s="5">
        <v>1</v>
      </c>
      <c r="D18" s="5">
        <v>1</v>
      </c>
      <c r="E18" s="5">
        <v>2020000</v>
      </c>
      <c r="F18" s="5">
        <v>1</v>
      </c>
      <c r="G18" s="5">
        <v>2020000</v>
      </c>
      <c r="H18" s="5">
        <v>1</v>
      </c>
      <c r="I18" s="5">
        <v>1870059</v>
      </c>
    </row>
    <row r="19" spans="1:9" s="3" customFormat="1" x14ac:dyDescent="0.25">
      <c r="A19" s="5">
        <v>15</v>
      </c>
      <c r="B19" s="5" t="s">
        <v>83</v>
      </c>
      <c r="C19" s="5">
        <v>2</v>
      </c>
      <c r="D19" s="5">
        <v>2</v>
      </c>
      <c r="E19" s="5">
        <v>8236000</v>
      </c>
      <c r="F19" s="5">
        <v>2</v>
      </c>
      <c r="G19" s="5">
        <v>8236000</v>
      </c>
      <c r="H19" s="5">
        <v>2</v>
      </c>
      <c r="I19" s="5">
        <v>4887597.3499999996</v>
      </c>
    </row>
    <row r="20" spans="1:9" s="3" customFormat="1" x14ac:dyDescent="0.25">
      <c r="A20" s="5">
        <v>16</v>
      </c>
      <c r="B20" s="5" t="s">
        <v>84</v>
      </c>
      <c r="C20" s="5">
        <v>6</v>
      </c>
      <c r="D20" s="5">
        <v>6</v>
      </c>
      <c r="E20" s="5">
        <v>29147885</v>
      </c>
      <c r="F20" s="5">
        <v>6</v>
      </c>
      <c r="G20" s="5">
        <v>29147885</v>
      </c>
      <c r="H20" s="5">
        <v>5</v>
      </c>
      <c r="I20" s="5">
        <v>23826505.149999999</v>
      </c>
    </row>
    <row r="21" spans="1:9" s="3" customFormat="1" x14ac:dyDescent="0.25">
      <c r="A21" s="5">
        <v>17</v>
      </c>
      <c r="B21" s="5" t="s">
        <v>85</v>
      </c>
      <c r="C21" s="5">
        <v>2</v>
      </c>
      <c r="D21" s="5">
        <v>2</v>
      </c>
      <c r="E21" s="5">
        <v>5543000</v>
      </c>
      <c r="F21" s="5">
        <v>2</v>
      </c>
      <c r="G21" s="5">
        <v>5543000</v>
      </c>
      <c r="H21" s="5">
        <v>2</v>
      </c>
      <c r="I21" s="5">
        <v>1586775</v>
      </c>
    </row>
    <row r="22" spans="1:9" s="3" customFormat="1" x14ac:dyDescent="0.25">
      <c r="A22" s="5">
        <v>18</v>
      </c>
      <c r="B22" s="5" t="s">
        <v>86</v>
      </c>
      <c r="C22" s="5">
        <v>7</v>
      </c>
      <c r="D22" s="5">
        <v>3</v>
      </c>
      <c r="E22" s="5">
        <v>3500000</v>
      </c>
      <c r="F22" s="5">
        <v>3</v>
      </c>
      <c r="G22" s="5">
        <v>3500000</v>
      </c>
      <c r="H22" s="5">
        <v>3</v>
      </c>
      <c r="I22" s="5">
        <v>2789533.31</v>
      </c>
    </row>
    <row r="23" spans="1:9" s="3" customFormat="1" x14ac:dyDescent="0.25">
      <c r="A23" s="5">
        <v>19</v>
      </c>
      <c r="B23" s="5" t="s">
        <v>87</v>
      </c>
      <c r="C23" s="5">
        <v>4</v>
      </c>
      <c r="D23" s="5">
        <v>3</v>
      </c>
      <c r="E23" s="5">
        <v>2214125</v>
      </c>
      <c r="F23" s="5">
        <v>3</v>
      </c>
      <c r="G23" s="5">
        <v>2214125</v>
      </c>
      <c r="H23" s="5">
        <v>3</v>
      </c>
      <c r="I23" s="5">
        <v>1340095.8999999999</v>
      </c>
    </row>
    <row r="24" spans="1:9" s="3" customFormat="1" x14ac:dyDescent="0.25">
      <c r="A24" s="5">
        <v>20</v>
      </c>
      <c r="B24" s="5" t="s">
        <v>88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s="3" customFormat="1" x14ac:dyDescent="0.25">
      <c r="A25" s="5">
        <v>21</v>
      </c>
      <c r="B25" s="5" t="s">
        <v>89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s="3" customFormat="1" x14ac:dyDescent="0.25">
      <c r="A26" s="5">
        <v>22</v>
      </c>
      <c r="B26" s="5" t="s">
        <v>90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s="3" customFormat="1" x14ac:dyDescent="0.25">
      <c r="A27" s="5">
        <v>23</v>
      </c>
      <c r="B27" s="5" t="s">
        <v>91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s="3" customFormat="1" x14ac:dyDescent="0.25">
      <c r="A28" s="5">
        <v>24</v>
      </c>
      <c r="B28" s="5" t="s">
        <v>92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s="3" customFormat="1" x14ac:dyDescent="0.25">
      <c r="A29" s="5">
        <v>25</v>
      </c>
      <c r="B29" s="5" t="s">
        <v>93</v>
      </c>
      <c r="C29" s="5">
        <v>2</v>
      </c>
      <c r="D29" s="5">
        <v>2</v>
      </c>
      <c r="E29" s="5">
        <v>1263189</v>
      </c>
      <c r="F29" s="5">
        <v>2</v>
      </c>
      <c r="G29" s="5">
        <v>1263189</v>
      </c>
      <c r="H29" s="5">
        <v>2</v>
      </c>
      <c r="I29" s="5">
        <v>11225907.220000001</v>
      </c>
    </row>
    <row r="30" spans="1:9" s="3" customFormat="1" x14ac:dyDescent="0.25">
      <c r="A30" s="5">
        <v>26</v>
      </c>
      <c r="B30" s="5" t="s">
        <v>94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s="3" customFormat="1" x14ac:dyDescent="0.25">
      <c r="A31" s="5">
        <v>27</v>
      </c>
      <c r="B31" s="5" t="s">
        <v>95</v>
      </c>
      <c r="C31" s="5">
        <v>2</v>
      </c>
      <c r="D31" s="5">
        <v>2</v>
      </c>
      <c r="E31" s="5">
        <v>15000000</v>
      </c>
      <c r="F31" s="5">
        <v>2</v>
      </c>
      <c r="G31" s="5">
        <v>15000000</v>
      </c>
      <c r="H31" s="5">
        <v>2</v>
      </c>
      <c r="I31" s="5">
        <v>12396047.84</v>
      </c>
    </row>
    <row r="32" spans="1:9" s="3" customFormat="1" x14ac:dyDescent="0.25">
      <c r="A32" s="5">
        <v>28</v>
      </c>
      <c r="B32" s="5" t="s">
        <v>96</v>
      </c>
      <c r="C32" s="5">
        <v>3</v>
      </c>
      <c r="D32" s="5">
        <v>3</v>
      </c>
      <c r="E32" s="5">
        <v>34895679</v>
      </c>
      <c r="F32" s="5">
        <v>3</v>
      </c>
      <c r="G32" s="5">
        <v>34895679</v>
      </c>
      <c r="H32" s="5">
        <v>3</v>
      </c>
      <c r="I32" s="5">
        <v>24585240.41</v>
      </c>
    </row>
    <row r="33" spans="1:9" s="3" customFormat="1" x14ac:dyDescent="0.25">
      <c r="A33" s="5">
        <v>29</v>
      </c>
      <c r="B33" s="5" t="s">
        <v>97</v>
      </c>
      <c r="C33" s="5">
        <v>1</v>
      </c>
      <c r="D33" s="5">
        <v>1</v>
      </c>
      <c r="E33" s="5">
        <v>1000000</v>
      </c>
      <c r="F33" s="5">
        <v>1</v>
      </c>
      <c r="G33" s="5">
        <v>1000000</v>
      </c>
      <c r="H33" s="5">
        <v>1</v>
      </c>
      <c r="I33" s="5">
        <v>30886.25</v>
      </c>
    </row>
    <row r="34" spans="1:9" s="3" customFormat="1" x14ac:dyDescent="0.25">
      <c r="A34" s="5">
        <v>30</v>
      </c>
      <c r="B34" s="5" t="s">
        <v>98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s="3" customFormat="1" x14ac:dyDescent="0.25">
      <c r="A35" s="5">
        <v>31</v>
      </c>
      <c r="B35" s="5" t="s">
        <v>99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s="3" customFormat="1" x14ac:dyDescent="0.25">
      <c r="A36" s="5">
        <v>32</v>
      </c>
      <c r="B36" s="5" t="s">
        <v>100</v>
      </c>
      <c r="C36" s="5">
        <v>2</v>
      </c>
      <c r="D36" s="5">
        <v>1</v>
      </c>
      <c r="E36" s="5">
        <v>4233640</v>
      </c>
      <c r="F36" s="5">
        <v>1</v>
      </c>
      <c r="G36" s="5">
        <v>4233640</v>
      </c>
      <c r="H36" s="5">
        <v>2</v>
      </c>
      <c r="I36" s="5">
        <v>4424075</v>
      </c>
    </row>
    <row r="37" spans="1:9" s="3" customFormat="1" x14ac:dyDescent="0.25">
      <c r="A37" s="5">
        <v>33</v>
      </c>
      <c r="B37" s="5" t="s">
        <v>101</v>
      </c>
      <c r="C37" s="5">
        <v>1</v>
      </c>
      <c r="D37" s="5">
        <v>1</v>
      </c>
      <c r="E37" s="5">
        <v>1272000</v>
      </c>
      <c r="F37" s="5">
        <v>1</v>
      </c>
      <c r="G37" s="5">
        <v>1272000</v>
      </c>
      <c r="H37" s="5">
        <v>1</v>
      </c>
      <c r="I37" s="5">
        <v>1142312</v>
      </c>
    </row>
    <row r="38" spans="1:9" s="3" customFormat="1" x14ac:dyDescent="0.25">
      <c r="A38" s="5">
        <v>34</v>
      </c>
      <c r="B38" s="5" t="s">
        <v>102</v>
      </c>
      <c r="C38" s="5">
        <v>1</v>
      </c>
      <c r="D38" s="5">
        <v>1</v>
      </c>
      <c r="E38" s="5">
        <v>800000</v>
      </c>
      <c r="F38" s="5">
        <v>1</v>
      </c>
      <c r="G38" s="5">
        <v>800000</v>
      </c>
      <c r="H38" s="5">
        <v>1</v>
      </c>
      <c r="I38" s="5">
        <v>668524</v>
      </c>
    </row>
    <row r="39" spans="1:9" s="3" customFormat="1" x14ac:dyDescent="0.25">
      <c r="A39" s="34" t="s">
        <v>66</v>
      </c>
      <c r="B39" s="35"/>
      <c r="C39" s="5">
        <f t="shared" ref="C39:I39" si="0">SUM(C4:C38)</f>
        <v>59</v>
      </c>
      <c r="D39" s="5">
        <f t="shared" si="0"/>
        <v>47</v>
      </c>
      <c r="E39" s="5">
        <f t="shared" si="0"/>
        <v>203377056</v>
      </c>
      <c r="F39" s="5">
        <f t="shared" si="0"/>
        <v>48</v>
      </c>
      <c r="G39" s="5">
        <f t="shared" si="0"/>
        <v>202981552</v>
      </c>
      <c r="H39" s="5">
        <f t="shared" si="0"/>
        <v>48</v>
      </c>
      <c r="I39" s="5">
        <f t="shared" si="0"/>
        <v>140905283.03</v>
      </c>
    </row>
    <row r="40" spans="1:9" s="3" customFormat="1" x14ac:dyDescent="0.25">
      <c r="A40" s="31" t="s">
        <v>67</v>
      </c>
      <c r="B40" s="32"/>
      <c r="C40" s="32"/>
      <c r="D40" s="32"/>
      <c r="E40" s="32"/>
      <c r="F40" s="32"/>
      <c r="G40" s="32"/>
      <c r="H40" s="32"/>
      <c r="I40" s="33"/>
    </row>
  </sheetData>
  <mergeCells count="10">
    <mergeCell ref="A40:I40"/>
    <mergeCell ref="A39:B39"/>
    <mergeCell ref="A1:I1"/>
    <mergeCell ref="A2:I2"/>
    <mergeCell ref="A3:A4"/>
    <mergeCell ref="B3:B4"/>
    <mergeCell ref="C3:C4"/>
    <mergeCell ref="D3:E3"/>
    <mergeCell ref="H3:I3"/>
    <mergeCell ref="F3:G3"/>
  </mergeCells>
  <pageMargins left="0.84" right="0.1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BW</vt:lpstr>
      <vt:lpstr>DW</vt:lpstr>
      <vt:lpstr>BW!Print_Area</vt:lpstr>
      <vt:lpstr>DW!Print_Area</vt:lpstr>
      <vt:lpstr>BW!Print_Titles</vt:lpstr>
    </vt:vector>
  </TitlesOfParts>
  <Company>HCL Infosystems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sujatha.anil</dc:creator>
  <cp:lastModifiedBy>Lokesh  Gupta</cp:lastModifiedBy>
  <cp:lastPrinted>2026-08-07T08:34:35Z</cp:lastPrinted>
  <dcterms:created xsi:type="dcterms:W3CDTF">2014-12-03T10:28:03Z</dcterms:created>
  <dcterms:modified xsi:type="dcterms:W3CDTF">2026-08-07T17:25:33Z</dcterms:modified>
</cp:coreProperties>
</file>